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10"/>
  <c r="D25"/>
  <c r="D38"/>
  <c r="D39"/>
  <c r="D40"/>
  <c r="D41"/>
  <c r="D50"/>
  <c r="D49" s="1"/>
  <c r="E34"/>
  <c r="D34"/>
  <c r="E26"/>
  <c r="E25" s="1"/>
  <c r="D26"/>
  <c r="D20"/>
  <c r="D17" s="1"/>
  <c r="D21"/>
  <c r="D23"/>
  <c r="D14"/>
  <c r="D18"/>
  <c r="D9"/>
  <c r="D10"/>
  <c r="C34"/>
  <c r="C53"/>
  <c r="C52" s="1"/>
  <c r="E53"/>
  <c r="E52" s="1"/>
  <c r="E10"/>
  <c r="E9" s="1"/>
  <c r="E14"/>
  <c r="E18"/>
  <c r="E21"/>
  <c r="E23"/>
  <c r="E41"/>
  <c r="E43"/>
  <c r="E50"/>
  <c r="E49" s="1"/>
  <c r="D8" l="1"/>
  <c r="E40"/>
  <c r="E39" s="1"/>
  <c r="E38" s="1"/>
  <c r="E20"/>
  <c r="E17" s="1"/>
  <c r="E8" s="1"/>
  <c r="C29"/>
  <c r="C26" s="1"/>
  <c r="D61" l="1"/>
  <c r="E61"/>
  <c r="C15"/>
  <c r="C14" s="1"/>
  <c r="C50"/>
  <c r="C49" s="1"/>
  <c r="C43"/>
  <c r="C41"/>
  <c r="C25"/>
  <c r="C23"/>
  <c r="C21"/>
  <c r="C18"/>
  <c r="C9"/>
  <c r="C40" l="1"/>
  <c r="C39" s="1"/>
  <c r="C38" s="1"/>
  <c r="C20"/>
  <c r="C17" s="1"/>
  <c r="C61" l="1"/>
</calcChain>
</file>

<file path=xl/sharedStrings.xml><?xml version="1.0" encoding="utf-8"?>
<sst xmlns="http://schemas.openxmlformats.org/spreadsheetml/2006/main" count="115" uniqueCount="112">
  <si>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</si>
  <si>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</si>
  <si>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</si>
  <si>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</si>
  <si>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</si>
  <si>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</si>
  <si>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</si>
  <si>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</si>
  <si>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</si>
  <si>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</si>
  <si>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</si>
  <si>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</si>
  <si>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</si>
  <si>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</si>
  <si>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</si>
  <si>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</si>
  <si>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</si>
  <si>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</si>
  <si>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</si>
  <si>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</si>
  <si>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</si>
  <si>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</si>
  <si>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</si>
  <si>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</si>
  <si>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</si>
  <si>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</si>
  <si>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</si>
  <si>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</si>
  <si>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</si>
  <si>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</si>
  <si>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</si>
  <si>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</si>
  <si>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</si>
  <si>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</si>
  <si>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</si>
  <si>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</si>
  <si>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</si>
  <si>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</si>
  <si>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</si>
  <si>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</si>
  <si>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</si>
  <si>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</si>
  <si>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</si>
  <si>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</si>
  <si>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</si>
  <si>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</si>
  <si>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</si>
  <si>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</si>
  <si>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</si>
  <si>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</si>
  <si>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</si>
  <si>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</si>
  <si>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</si>
  <si>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</si>
  <si>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</si>
  <si>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</si>
  <si>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</si>
  <si>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</si>
  <si>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</si>
  <si>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</si>
  <si>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</si>
  <si>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</si>
  <si>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</si>
  <si>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</si>
  <si>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</si>
  <si>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</si>
  <si>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</si>
  <si>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</si>
  <si>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</si>
  <si>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</si>
  <si>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</si>
  <si>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</si>
  <si>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</si>
  <si>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</si>
  <si>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</si>
  <si>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</si>
  <si>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</si>
  <si>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</si>
  <si>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</si>
  <si>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</si>
  <si>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</si>
  <si>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</si>
  <si>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</si>
  <si>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</si>
  <si>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29 декабря  2020 г № 57  О бюджете Московского сельского поселения Почепского муниципального района Брянской области на 2021 год и плановый период 2022-2023 годов     </t>
  </si>
  <si>
    <t>2021 год</t>
  </si>
  <si>
    <t>2022 год</t>
  </si>
  <si>
    <t>2023 год</t>
  </si>
  <si>
    <t>рублей</t>
  </si>
  <si>
    <t>Изменение прогнозируемых доходов</t>
  </si>
  <si>
    <t xml:space="preserve"> бюджета Московского сельского поселения Почепского муниципального района Брянской области на 2021 год и плановый период 2022-2023 годов,предусмотренных приложением 1 к решению Московского сельского Совета народных депутатов Почепского района Брянской области 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</si>
  <si>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</si>
  <si>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</si>
  <si>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</si>
  <si>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</si>
  <si>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</si>
  <si>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</si>
  <si>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</si>
  <si>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</si>
  <si>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</si>
  <si>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</si>
  <si>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</si>
  <si>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</si>
  <si>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</si>
  <si>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</si>
  <si>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000 1 11 09000 00 0000 120</t>
  </si>
  <si>
    <t>000 1 11 09040 00 0000 120</t>
  </si>
  <si>
    <t>000 1 11 09045 10 0000 120</t>
  </si>
  <si>
    <t>Прочие поступления от использования имущества,находящегося в собственности сельских поселений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</si>
  <si>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</si>
  <si>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Прочие доходы от использования имущества и прав 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</si>
  <si>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 xml:space="preserve">Приложение № 1.2
к решению Московского сельского Совета народных депутатов Почепского района Брянской области от 29 декабря 2021г №  80 О внесении изменения в бюджет Московского сельского поселения Почепского муниципального района Брянской области на 2021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</si>
</sst>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2" fillId="0" borderId="0" xfId="0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abSelected="1" view="pageBreakPreview" zoomScaleNormal="100" zoomScaleSheetLayoutView="100" workbookViewId="0">
      <selection activeCell="B2" sqref="B2:G2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1" t="s">
        <v>111</v>
      </c>
      <c r="C1" s="31"/>
      <c r="D1" s="31"/>
      <c r="E1" s="31"/>
      <c r="F1" s="31"/>
      <c r="G1" s="31"/>
      <c r="H1" s="2"/>
    </row>
    <row r="2" spans="1:8" ht="79.5" customHeight="1">
      <c r="A2" s="17"/>
      <c r="B2" s="34" t="s">
        <v>84</v>
      </c>
      <c r="C2" s="35"/>
      <c r="D2" s="35"/>
      <c r="E2" s="35"/>
      <c r="F2" s="35"/>
      <c r="G2" s="35"/>
    </row>
    <row r="3" spans="1:8" ht="35.25" customHeight="1">
      <c r="A3" s="17"/>
      <c r="B3" s="29" t="s">
        <v>89</v>
      </c>
      <c r="C3" s="30"/>
      <c r="D3" s="30"/>
      <c r="E3" s="30"/>
      <c r="F3" s="30"/>
      <c r="G3" s="17"/>
    </row>
    <row r="4" spans="1:8" ht="67.5" customHeight="1">
      <c r="A4" s="17"/>
      <c r="B4" s="32" t="s">
        <v>90</v>
      </c>
      <c r="C4" s="33"/>
      <c r="D4" s="33"/>
      <c r="E4" s="33"/>
      <c r="F4" s="17"/>
      <c r="G4" s="17"/>
    </row>
    <row r="5" spans="1:8" ht="18.75">
      <c r="A5" s="29"/>
      <c r="B5" s="30"/>
      <c r="C5" s="30"/>
      <c r="D5" s="30"/>
      <c r="E5" s="30"/>
      <c r="F5" s="17"/>
      <c r="G5" s="17"/>
    </row>
    <row r="6" spans="1:8" ht="18.75">
      <c r="A6" s="17"/>
      <c r="B6" s="18"/>
      <c r="C6" s="17"/>
      <c r="D6" s="17"/>
      <c r="E6" s="23" t="s">
        <v>88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85</v>
      </c>
      <c r="D7" s="20" t="s">
        <v>86</v>
      </c>
      <c r="E7" s="20" t="s">
        <v>87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C9+C14+C17+C25+C33</f>
        <v>295600</v>
      </c>
      <c r="D8" s="5">
        <f>SUM(D9+D14+D17+D25)</f>
        <v>-1483000</v>
      </c>
      <c r="E8" s="5">
        <f>SUM(E9+E14+E17+E25)</f>
        <v>-1515000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f>SUM(D10)</f>
        <v>-104000</v>
      </c>
      <c r="E9" s="5">
        <f>SUM(E10)</f>
        <v>-111000</v>
      </c>
    </row>
    <row r="10" spans="1:8" ht="45.75" customHeight="1">
      <c r="A10" s="3" t="s">
        <v>4</v>
      </c>
      <c r="B10" s="7" t="s">
        <v>22</v>
      </c>
      <c r="C10" s="8">
        <f>SUM(C11+C12+C13)</f>
        <v>0</v>
      </c>
      <c r="D10" s="8">
        <f>SUM(D11+D12+D13)</f>
        <v>-104000</v>
      </c>
      <c r="E10" s="8">
        <f>SUM(E11+E12+E13)</f>
        <v>-111000</v>
      </c>
    </row>
    <row r="11" spans="1:8" ht="117.75" customHeight="1">
      <c r="A11" s="3" t="s">
        <v>5</v>
      </c>
      <c r="B11" s="9" t="s">
        <v>58</v>
      </c>
      <c r="C11" s="8">
        <v>3300</v>
      </c>
      <c r="D11" s="8">
        <v>-95000</v>
      </c>
      <c r="E11" s="8">
        <v>-101000</v>
      </c>
    </row>
    <row r="12" spans="1:8" ht="163.5" customHeight="1">
      <c r="A12" s="3" t="s">
        <v>60</v>
      </c>
      <c r="B12" s="11" t="s">
        <v>61</v>
      </c>
      <c r="C12" s="8">
        <v>-3000</v>
      </c>
      <c r="D12" s="8">
        <v>-8000</v>
      </c>
      <c r="E12" s="8">
        <v>-9000</v>
      </c>
    </row>
    <row r="13" spans="1:8" ht="84.75" customHeight="1">
      <c r="A13" s="3" t="s">
        <v>59</v>
      </c>
      <c r="B13" s="9" t="s">
        <v>57</v>
      </c>
      <c r="C13" s="8">
        <v>-300</v>
      </c>
      <c r="D13" s="8">
        <v>-1000</v>
      </c>
      <c r="E13" s="8">
        <v>-1000</v>
      </c>
    </row>
    <row r="14" spans="1:8" ht="45.75" customHeight="1">
      <c r="A14" s="3" t="s">
        <v>6</v>
      </c>
      <c r="B14" s="6" t="s">
        <v>23</v>
      </c>
      <c r="C14" s="5">
        <f>C15</f>
        <v>-40000</v>
      </c>
      <c r="D14" s="5">
        <f>SUM(D15)</f>
        <v>-69000</v>
      </c>
      <c r="E14" s="5">
        <f>SUM(E15)</f>
        <v>-71000</v>
      </c>
    </row>
    <row r="15" spans="1:8" ht="48" customHeight="1">
      <c r="A15" s="3" t="s">
        <v>8</v>
      </c>
      <c r="B15" s="7" t="s">
        <v>24</v>
      </c>
      <c r="C15" s="8">
        <f>C16</f>
        <v>-40000</v>
      </c>
      <c r="D15" s="8">
        <v>-69000</v>
      </c>
      <c r="E15" s="8">
        <v>-71000</v>
      </c>
    </row>
    <row r="16" spans="1:8" ht="42" customHeight="1">
      <c r="A16" s="3" t="s">
        <v>48</v>
      </c>
      <c r="B16" s="7" t="s">
        <v>24</v>
      </c>
      <c r="C16" s="8">
        <v>-40000</v>
      </c>
      <c r="D16" s="8">
        <v>-69000</v>
      </c>
      <c r="E16" s="8">
        <v>-71000</v>
      </c>
    </row>
    <row r="17" spans="1:5" ht="40.5" customHeight="1">
      <c r="A17" s="3" t="s">
        <v>7</v>
      </c>
      <c r="B17" s="6" t="s">
        <v>25</v>
      </c>
      <c r="C17" s="5">
        <f>C18+C20</f>
        <v>223000</v>
      </c>
      <c r="D17" s="5">
        <f>SUM(D18+D20)</f>
        <v>-1235000</v>
      </c>
      <c r="E17" s="5">
        <f>SUM(E18+E20)</f>
        <v>-1258000</v>
      </c>
    </row>
    <row r="18" spans="1:5" ht="51.75" customHeight="1">
      <c r="A18" s="3" t="s">
        <v>9</v>
      </c>
      <c r="B18" s="7" t="s">
        <v>26</v>
      </c>
      <c r="C18" s="8">
        <f>C19</f>
        <v>-31000</v>
      </c>
      <c r="D18" s="8">
        <f>SUM(D19)</f>
        <v>-131000</v>
      </c>
      <c r="E18" s="8">
        <f>SUM(E19)</f>
        <v>-136000</v>
      </c>
    </row>
    <row r="19" spans="1:5" ht="78.75" customHeight="1">
      <c r="A19" s="3" t="s">
        <v>10</v>
      </c>
      <c r="B19" s="7" t="s">
        <v>27</v>
      </c>
      <c r="C19" s="8">
        <v>-31000</v>
      </c>
      <c r="D19" s="8">
        <v>-131000</v>
      </c>
      <c r="E19" s="8">
        <v>-136000</v>
      </c>
    </row>
    <row r="20" spans="1:5" ht="38.25" customHeight="1">
      <c r="A20" s="3" t="s">
        <v>11</v>
      </c>
      <c r="B20" s="6" t="s">
        <v>28</v>
      </c>
      <c r="C20" s="5">
        <f>C21+C23</f>
        <v>254000</v>
      </c>
      <c r="D20" s="5">
        <f>SUM(D21+D23)</f>
        <v>-1104000</v>
      </c>
      <c r="E20" s="5">
        <f>SUM(E21+E23)</f>
        <v>-1122000</v>
      </c>
    </row>
    <row r="21" spans="1:5" ht="32.25" customHeight="1">
      <c r="A21" s="3" t="s">
        <v>19</v>
      </c>
      <c r="B21" s="7" t="s">
        <v>29</v>
      </c>
      <c r="C21" s="8">
        <f>C22</f>
        <v>185000</v>
      </c>
      <c r="D21" s="8">
        <f>SUM(D22)</f>
        <v>-630000</v>
      </c>
      <c r="E21" s="8">
        <f>SUM(E22)</f>
        <v>-630000</v>
      </c>
    </row>
    <row r="22" spans="1:5" ht="60.75" customHeight="1">
      <c r="A22" s="3" t="s">
        <v>12</v>
      </c>
      <c r="B22" s="7" t="s">
        <v>30</v>
      </c>
      <c r="C22" s="8">
        <v>185000</v>
      </c>
      <c r="D22" s="8">
        <v>-630000</v>
      </c>
      <c r="E22" s="8">
        <v>-630000</v>
      </c>
    </row>
    <row r="23" spans="1:5" ht="30" customHeight="1">
      <c r="A23" s="3" t="s">
        <v>13</v>
      </c>
      <c r="B23" s="7" t="s">
        <v>31</v>
      </c>
      <c r="C23" s="8">
        <f>C24</f>
        <v>69000</v>
      </c>
      <c r="D23" s="8">
        <f>SUM(D24)</f>
        <v>-474000</v>
      </c>
      <c r="E23" s="8">
        <f>SUM(E24)</f>
        <v>-492000</v>
      </c>
    </row>
    <row r="24" spans="1:5" ht="60.75" customHeight="1">
      <c r="A24" s="3" t="s">
        <v>14</v>
      </c>
      <c r="B24" s="7" t="s">
        <v>32</v>
      </c>
      <c r="C24" s="8">
        <v>69000</v>
      </c>
      <c r="D24" s="8">
        <v>-474000</v>
      </c>
      <c r="E24" s="8">
        <v>-492000</v>
      </c>
    </row>
    <row r="25" spans="1:5" ht="63.75" customHeight="1">
      <c r="A25" s="3" t="s">
        <v>15</v>
      </c>
      <c r="B25" s="6" t="s">
        <v>33</v>
      </c>
      <c r="C25" s="12">
        <f>C26</f>
        <v>100000</v>
      </c>
      <c r="D25" s="12">
        <f>SUM(D26)</f>
        <v>-75000</v>
      </c>
      <c r="E25" s="12">
        <f>SUM(E26)</f>
        <v>-75000</v>
      </c>
    </row>
    <row r="26" spans="1:5" ht="133.5" customHeight="1">
      <c r="A26" s="3" t="s">
        <v>16</v>
      </c>
      <c r="B26" s="7" t="s">
        <v>34</v>
      </c>
      <c r="C26" s="10">
        <f>C29+C27</f>
        <v>100000</v>
      </c>
      <c r="D26" s="10">
        <f>D29+D27</f>
        <v>-75000</v>
      </c>
      <c r="E26" s="10">
        <f>E29+E27</f>
        <v>-75000</v>
      </c>
    </row>
    <row r="27" spans="1:5" ht="131.25" customHeight="1">
      <c r="A27" s="3" t="s">
        <v>54</v>
      </c>
      <c r="B27" s="7" t="s">
        <v>56</v>
      </c>
      <c r="C27" s="10">
        <v>95000</v>
      </c>
      <c r="D27" s="10">
        <v>-15000</v>
      </c>
      <c r="E27" s="10">
        <v>-15000</v>
      </c>
    </row>
    <row r="28" spans="1:5" ht="125.25" customHeight="1">
      <c r="A28" s="3" t="s">
        <v>53</v>
      </c>
      <c r="B28" s="7" t="s">
        <v>55</v>
      </c>
      <c r="C28" s="10">
        <v>95000</v>
      </c>
      <c r="D28" s="10">
        <v>-15000</v>
      </c>
      <c r="E28" s="10">
        <v>-15000</v>
      </c>
    </row>
    <row r="29" spans="1:5" ht="119.25" customHeight="1">
      <c r="A29" s="3" t="s">
        <v>49</v>
      </c>
      <c r="B29" s="7" t="s">
        <v>51</v>
      </c>
      <c r="C29" s="10">
        <f>C30</f>
        <v>5000</v>
      </c>
      <c r="D29" s="10">
        <v>-60000</v>
      </c>
      <c r="E29" s="10">
        <v>-60000</v>
      </c>
    </row>
    <row r="30" spans="1:5" ht="99" customHeight="1">
      <c r="A30" s="13" t="s">
        <v>50</v>
      </c>
      <c r="B30" s="7" t="s">
        <v>52</v>
      </c>
      <c r="C30" s="10">
        <v>5000</v>
      </c>
      <c r="D30" s="10">
        <v>-60000</v>
      </c>
      <c r="E30" s="10">
        <v>-60000</v>
      </c>
    </row>
    <row r="31" spans="1:5" ht="99" customHeight="1">
      <c r="A31" s="28" t="s">
        <v>105</v>
      </c>
      <c r="B31" s="7" t="s">
        <v>110</v>
      </c>
      <c r="C31" s="10">
        <v>12600</v>
      </c>
      <c r="D31" s="10">
        <v>0</v>
      </c>
      <c r="E31" s="10">
        <v>0</v>
      </c>
    </row>
    <row r="32" spans="1:5" ht="117.75" customHeight="1">
      <c r="A32" s="28" t="s">
        <v>106</v>
      </c>
      <c r="B32" s="7" t="s">
        <v>109</v>
      </c>
      <c r="C32" s="10">
        <v>12600</v>
      </c>
      <c r="D32" s="10">
        <v>0</v>
      </c>
      <c r="E32" s="10">
        <v>0</v>
      </c>
    </row>
    <row r="33" spans="1:5" ht="99" customHeight="1">
      <c r="A33" s="28" t="s">
        <v>107</v>
      </c>
      <c r="B33" s="7" t="s">
        <v>108</v>
      </c>
      <c r="C33" s="10">
        <v>12600</v>
      </c>
      <c r="D33" s="10">
        <v>0</v>
      </c>
      <c r="E33" s="10">
        <v>0</v>
      </c>
    </row>
    <row r="34" spans="1:5" ht="99" customHeight="1">
      <c r="A34" s="24" t="s">
        <v>91</v>
      </c>
      <c r="B34" s="25" t="s">
        <v>95</v>
      </c>
      <c r="C34" s="10">
        <f>SUM(C37)</f>
        <v>0</v>
      </c>
      <c r="D34" s="10">
        <f>SUM(D37)</f>
        <v>0</v>
      </c>
      <c r="E34" s="10">
        <f>SUM(E37)</f>
        <v>0</v>
      </c>
    </row>
    <row r="35" spans="1:5" ht="99" customHeight="1">
      <c r="A35" s="24" t="s">
        <v>92</v>
      </c>
      <c r="B35" s="26" t="s">
        <v>96</v>
      </c>
      <c r="C35" s="10">
        <v>0</v>
      </c>
      <c r="D35" s="10">
        <v>0</v>
      </c>
      <c r="E35" s="10">
        <v>0</v>
      </c>
    </row>
    <row r="36" spans="1:5" ht="99" customHeight="1">
      <c r="A36" s="24" t="s">
        <v>93</v>
      </c>
      <c r="B36" s="26" t="s">
        <v>97</v>
      </c>
      <c r="C36" s="10">
        <v>0</v>
      </c>
      <c r="D36" s="10">
        <v>0</v>
      </c>
      <c r="E36" s="10">
        <v>0</v>
      </c>
    </row>
    <row r="37" spans="1:5" ht="99" customHeight="1">
      <c r="A37" s="24" t="s">
        <v>94</v>
      </c>
      <c r="B37" s="26" t="s">
        <v>98</v>
      </c>
      <c r="C37" s="10">
        <v>0</v>
      </c>
      <c r="D37" s="10">
        <v>0</v>
      </c>
      <c r="E37" s="10">
        <v>0</v>
      </c>
    </row>
    <row r="38" spans="1:5" ht="41.25" customHeight="1">
      <c r="A38" s="3" t="s">
        <v>17</v>
      </c>
      <c r="B38" s="6" t="s">
        <v>35</v>
      </c>
      <c r="C38" s="12">
        <f>C39</f>
        <v>-354392.73</v>
      </c>
      <c r="D38" s="12">
        <f>SUM(D39+D55)</f>
        <v>-202724.39</v>
      </c>
      <c r="E38" s="12">
        <f>SUM(E39+E55)</f>
        <v>-206153.84</v>
      </c>
    </row>
    <row r="39" spans="1:5" ht="57.75" customHeight="1">
      <c r="A39" s="3" t="s">
        <v>18</v>
      </c>
      <c r="B39" s="6" t="s">
        <v>36</v>
      </c>
      <c r="C39" s="12">
        <f>C40+C49+C52+C46</f>
        <v>-354392.73</v>
      </c>
      <c r="D39" s="12">
        <f>SUM(D40+D49+D52)</f>
        <v>-202724.39</v>
      </c>
      <c r="E39" s="12">
        <f>SUM(E40+E49+E52)</f>
        <v>-206153.84</v>
      </c>
    </row>
    <row r="40" spans="1:5" ht="43.5" customHeight="1">
      <c r="A40" s="3" t="s">
        <v>70</v>
      </c>
      <c r="B40" s="7" t="s">
        <v>37</v>
      </c>
      <c r="C40" s="12">
        <f>C41+C43</f>
        <v>0</v>
      </c>
      <c r="D40" s="12">
        <f>SUM(D41+D43)</f>
        <v>-113000</v>
      </c>
      <c r="E40" s="12">
        <f>SUM(E41+E43)</f>
        <v>-113000</v>
      </c>
    </row>
    <row r="41" spans="1:5" ht="25.5" customHeight="1">
      <c r="A41" s="3" t="s">
        <v>76</v>
      </c>
      <c r="B41" s="7" t="s">
        <v>38</v>
      </c>
      <c r="C41" s="8">
        <f>C42</f>
        <v>0</v>
      </c>
      <c r="D41" s="8">
        <f>SUM(D42)</f>
        <v>-113000</v>
      </c>
      <c r="E41" s="8">
        <f>SUM(E42)</f>
        <v>-113000</v>
      </c>
    </row>
    <row r="42" spans="1:5" ht="54" customHeight="1">
      <c r="A42" s="3" t="s">
        <v>77</v>
      </c>
      <c r="B42" s="7" t="s">
        <v>78</v>
      </c>
      <c r="C42" s="8">
        <v>0</v>
      </c>
      <c r="D42" s="8">
        <v>-113000</v>
      </c>
      <c r="E42" s="8">
        <v>-113000</v>
      </c>
    </row>
    <row r="43" spans="1:5" ht="37.5" customHeight="1">
      <c r="A43" s="3" t="s">
        <v>69</v>
      </c>
      <c r="B43" s="7" t="s">
        <v>39</v>
      </c>
      <c r="C43" s="8">
        <f>C44</f>
        <v>0</v>
      </c>
      <c r="D43" s="8">
        <v>0</v>
      </c>
      <c r="E43" s="8">
        <f>SUM(E44)</f>
        <v>0</v>
      </c>
    </row>
    <row r="44" spans="1:5" ht="43.5" customHeight="1">
      <c r="A44" s="3" t="s">
        <v>68</v>
      </c>
      <c r="B44" s="7" t="s">
        <v>40</v>
      </c>
      <c r="C44" s="8">
        <v>0</v>
      </c>
      <c r="D44" s="8">
        <v>0</v>
      </c>
      <c r="E44" s="8">
        <v>0</v>
      </c>
    </row>
    <row r="45" spans="1:5" ht="43.5" customHeight="1">
      <c r="A45" s="3" t="s">
        <v>102</v>
      </c>
      <c r="B45" s="6" t="s">
        <v>100</v>
      </c>
      <c r="C45" s="5">
        <v>0</v>
      </c>
      <c r="D45" s="8">
        <v>0</v>
      </c>
      <c r="E45" s="8">
        <v>0</v>
      </c>
    </row>
    <row r="46" spans="1:5" ht="43.5" customHeight="1">
      <c r="A46" s="3" t="s">
        <v>101</v>
      </c>
      <c r="B46" s="7" t="s">
        <v>103</v>
      </c>
      <c r="C46" s="8">
        <v>0</v>
      </c>
      <c r="D46" s="8">
        <v>0</v>
      </c>
      <c r="E46" s="8">
        <v>0</v>
      </c>
    </row>
    <row r="47" spans="1:5" ht="60" customHeight="1">
      <c r="A47" s="3" t="s">
        <v>99</v>
      </c>
      <c r="B47" s="27" t="s">
        <v>104</v>
      </c>
      <c r="C47" s="8">
        <v>0</v>
      </c>
      <c r="D47" s="8">
        <v>0</v>
      </c>
      <c r="E47" s="8">
        <v>0</v>
      </c>
    </row>
    <row r="48" spans="1:5" ht="43.5" hidden="1" customHeight="1">
      <c r="A48" s="3"/>
      <c r="B48" s="7"/>
      <c r="C48" s="8"/>
      <c r="D48" s="8"/>
      <c r="E48" s="8"/>
    </row>
    <row r="49" spans="1:5" ht="49.5" customHeight="1">
      <c r="A49" s="3" t="s">
        <v>67</v>
      </c>
      <c r="B49" s="6" t="s">
        <v>41</v>
      </c>
      <c r="C49" s="12">
        <f>C50</f>
        <v>2099.5100000000002</v>
      </c>
      <c r="D49" s="12">
        <f>SUM(D50)</f>
        <v>-89724.39</v>
      </c>
      <c r="E49" s="12">
        <f>SUM(E50)</f>
        <v>-93153.84</v>
      </c>
    </row>
    <row r="50" spans="1:5" ht="53.25" customHeight="1">
      <c r="A50" s="3" t="s">
        <v>66</v>
      </c>
      <c r="B50" s="14" t="s">
        <v>42</v>
      </c>
      <c r="C50" s="8">
        <f>C51</f>
        <v>2099.5100000000002</v>
      </c>
      <c r="D50" s="8">
        <f>SUM(D51)</f>
        <v>-89724.39</v>
      </c>
      <c r="E50" s="8">
        <f>SUM(E51)</f>
        <v>-93153.84</v>
      </c>
    </row>
    <row r="51" spans="1:5" ht="59.25" customHeight="1">
      <c r="A51" s="3" t="s">
        <v>65</v>
      </c>
      <c r="B51" s="14" t="s">
        <v>43</v>
      </c>
      <c r="C51" s="8">
        <v>2099.5100000000002</v>
      </c>
      <c r="D51" s="8">
        <v>-89724.39</v>
      </c>
      <c r="E51" s="8">
        <v>-93153.84</v>
      </c>
    </row>
    <row r="52" spans="1:5" ht="26.25" customHeight="1">
      <c r="A52" s="3" t="s">
        <v>64</v>
      </c>
      <c r="B52" s="6" t="s">
        <v>44</v>
      </c>
      <c r="C52" s="5">
        <f>C53</f>
        <v>-356492.24</v>
      </c>
      <c r="D52" s="5">
        <v>0</v>
      </c>
      <c r="E52" s="5">
        <f>SUM(E53)</f>
        <v>0</v>
      </c>
    </row>
    <row r="53" spans="1:5" ht="76.5" customHeight="1">
      <c r="A53" s="3" t="s">
        <v>63</v>
      </c>
      <c r="B53" s="15" t="s">
        <v>45</v>
      </c>
      <c r="C53" s="5">
        <f>C54</f>
        <v>-356492.24</v>
      </c>
      <c r="D53" s="5">
        <v>0</v>
      </c>
      <c r="E53" s="5">
        <f>E54</f>
        <v>0</v>
      </c>
    </row>
    <row r="54" spans="1:5" ht="90" customHeight="1">
      <c r="A54" s="3" t="s">
        <v>62</v>
      </c>
      <c r="B54" s="15" t="s">
        <v>46</v>
      </c>
      <c r="C54" s="10">
        <v>-356492.24</v>
      </c>
      <c r="D54" s="10">
        <v>0</v>
      </c>
      <c r="E54" s="10">
        <v>0</v>
      </c>
    </row>
    <row r="55" spans="1:5" ht="0.75" customHeight="1">
      <c r="A55" s="3" t="s">
        <v>80</v>
      </c>
      <c r="B55" s="22" t="s">
        <v>79</v>
      </c>
      <c r="C55" s="10">
        <v>0</v>
      </c>
      <c r="D55" s="10">
        <v>0</v>
      </c>
      <c r="E55" s="10">
        <v>0</v>
      </c>
    </row>
    <row r="56" spans="1:5" ht="39.75" hidden="1" customHeight="1">
      <c r="A56" s="3" t="s">
        <v>82</v>
      </c>
      <c r="B56" s="15" t="s">
        <v>81</v>
      </c>
      <c r="C56" s="10">
        <v>0</v>
      </c>
      <c r="D56" s="10">
        <v>0</v>
      </c>
      <c r="E56" s="10">
        <v>0</v>
      </c>
    </row>
    <row r="57" spans="1:5" ht="39.75" hidden="1" customHeight="1">
      <c r="A57" s="3" t="s">
        <v>83</v>
      </c>
      <c r="B57" s="15" t="s">
        <v>81</v>
      </c>
      <c r="C57" s="10">
        <v>0</v>
      </c>
      <c r="D57" s="10">
        <v>0</v>
      </c>
      <c r="E57" s="10">
        <v>0</v>
      </c>
    </row>
    <row r="58" spans="1:5" ht="1.5" hidden="1" customHeight="1">
      <c r="A58" s="3" t="s">
        <v>71</v>
      </c>
      <c r="B58" s="4" t="s">
        <v>74</v>
      </c>
      <c r="C58" s="10"/>
      <c r="D58" s="10"/>
      <c r="E58" s="10"/>
    </row>
    <row r="59" spans="1:5" ht="76.5" hidden="1" customHeight="1">
      <c r="A59" s="3" t="s">
        <v>72</v>
      </c>
      <c r="B59" s="15" t="s">
        <v>75</v>
      </c>
      <c r="C59" s="10"/>
      <c r="D59" s="10">
        <v>0</v>
      </c>
      <c r="E59" s="10"/>
    </row>
    <row r="60" spans="1:5" ht="81.75" hidden="1" customHeight="1">
      <c r="A60" s="3" t="s">
        <v>73</v>
      </c>
      <c r="B60" s="15" t="s">
        <v>75</v>
      </c>
      <c r="C60" s="10"/>
      <c r="D60" s="10">
        <v>0</v>
      </c>
      <c r="E60" s="10"/>
    </row>
    <row r="61" spans="1:5" ht="18.75">
      <c r="A61" s="16"/>
      <c r="B61" s="4" t="s">
        <v>47</v>
      </c>
      <c r="C61" s="12">
        <f>C38+C8+C58</f>
        <v>-58792.729999999981</v>
      </c>
      <c r="D61" s="12">
        <f>SUM(D8+D38)</f>
        <v>-1685724.3900000001</v>
      </c>
      <c r="E61" s="12">
        <f>SUM(E8+E38)+E58</f>
        <v>-1721153.84</v>
      </c>
    </row>
    <row r="62" spans="1:5" ht="18.75">
      <c r="A62" s="17"/>
      <c r="B62" s="17"/>
      <c r="C62" s="17"/>
      <c r="D62" s="17"/>
      <c r="E62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2022-01-11T06:42:50Z</dcterms:modified>
</cp:coreProperties>
</file>